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T:\Afdelingen\SCD_Inkoop\Afdeling Inkoop\2 Projecten lopend\Projecten GZD\210071GZD Aanschaf bedrijfswagens gemeentewerf\002 Aanbestedingsdocumenten\Definitief\"/>
    </mc:Choice>
  </mc:AlternateContent>
  <bookViews>
    <workbookView xWindow="0" yWindow="0" windowWidth="19197" windowHeight="11779"/>
  </bookViews>
  <sheets>
    <sheet name="Inschrijfstaat 210071GZD" sheetId="1" r:id="rId1"/>
  </sheets>
  <definedNames>
    <definedName name="_xlnm.Print_Area" localSheetId="0">'Inschrijfstaat 210071GZD'!$A$1:$H$41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 i="1" l="1"/>
  <c r="H21" i="1" s="1"/>
  <c r="F22" i="1"/>
  <c r="H22" i="1" s="1"/>
  <c r="F12" i="1"/>
  <c r="H12" i="1" s="1"/>
  <c r="F13" i="1"/>
  <c r="H13" i="1" s="1"/>
  <c r="F14" i="1"/>
  <c r="H14" i="1" s="1"/>
  <c r="F15" i="1"/>
  <c r="H15" i="1" s="1"/>
  <c r="F11" i="1"/>
  <c r="H11" i="1" s="1"/>
  <c r="H17" i="1" l="1"/>
  <c r="F20" i="1"/>
  <c r="H20" i="1" s="1"/>
  <c r="H23" i="1" l="1"/>
  <c r="H25" i="1" s="1"/>
</calcChain>
</file>

<file path=xl/sharedStrings.xml><?xml version="1.0" encoding="utf-8"?>
<sst xmlns="http://schemas.openxmlformats.org/spreadsheetml/2006/main" count="49" uniqueCount="39">
  <si>
    <t>Inschrijver dient enkel de geel gemarkeerde velden in te vullen. De overige velden worden automatisch gevuld.</t>
  </si>
  <si>
    <t>Inschrijver / Combinant 1</t>
  </si>
  <si>
    <t>Op</t>
  </si>
  <si>
    <t>Te</t>
  </si>
  <si>
    <t>Door</t>
  </si>
  <si>
    <t>als rechtsgeldig vertegenwoordiger van</t>
  </si>
  <si>
    <t>Onderneming</t>
  </si>
  <si>
    <t>Handtekening</t>
  </si>
  <si>
    <t>Combinant 2</t>
  </si>
  <si>
    <t>dag, maand, jaar</t>
  </si>
  <si>
    <t>plaats</t>
  </si>
  <si>
    <t>naam en voorletters, functie</t>
  </si>
  <si>
    <t>Aantal voertuigen</t>
  </si>
  <si>
    <t>Aantal jaar</t>
  </si>
  <si>
    <t xml:space="preserve">Totale onderhoudskosten </t>
  </si>
  <si>
    <t>Onderhoud van voertuigen voor 10 jaar</t>
  </si>
  <si>
    <t>BPM bedrag</t>
  </si>
  <si>
    <t>Catalogusprijs inclusief BPM  exclusief BTW</t>
  </si>
  <si>
    <t>Netto leveringsprijs inclusief BPM exclusief BTW</t>
  </si>
  <si>
    <t>All-in eenheidsprijs per voertuig per jaar exclusief BTW</t>
  </si>
  <si>
    <t>All-in totaalprijs per jaar exclusief BTW</t>
  </si>
  <si>
    <t>All-in totaalprijs 10 jaar exclusief BTW</t>
  </si>
  <si>
    <t>Inschrijfprijs: Totale kosten levering bedrijfswagens 2022 inclusief all-in onderhoud voor 10 jaar</t>
  </si>
  <si>
    <t>Berekening totale kosten levering 2022 inclusief all-in onderhoud voor 10 jaar</t>
  </si>
  <si>
    <t>Totale leveringskosten</t>
  </si>
  <si>
    <t>Levering van vijf bedrijfswagens 2022</t>
  </si>
  <si>
    <t>Catalogusprijs exclusief BPM exclusief BTW</t>
  </si>
  <si>
    <t>Korting op de catalogusprijs exclusief BPM exclusief BTW</t>
  </si>
  <si>
    <t>All-in onderhoudsprijs per grote personenwagen elektrisch aangedreven per jaar (voor type 4)</t>
  </si>
  <si>
    <t>All-in onderhoudsprijs per grote bestelwagen elektrisch aangedreven per jaar (voor type 1 en 2)</t>
  </si>
  <si>
    <t>All-in onderhoudsprijs per grote bestelwagen diesel aangedreven aanbgedreven per jaar (type 3 en 5)</t>
  </si>
  <si>
    <t>Type 1: nieuwe gesloten bestelbus met enkele cabine (L2H1), elektrisch aangedreven</t>
  </si>
  <si>
    <t>Type 2: nieuwe gesloten bestelbus met enkele cabine (L3H1), elektrisch aangedreven</t>
  </si>
  <si>
    <t>Type 5: chassis bestelbus, (vrachtwagen uitvoering) met dubbele cabine 4-deurs, diesel aangedreven</t>
  </si>
  <si>
    <t>Type 4: personenauto 5-deurs, elektrisch aangedreven, met ten minste 4 zitplaatsen en kofferbak inhoud minimaal 450 liter</t>
  </si>
  <si>
    <r>
      <rPr>
        <b/>
        <sz val="9"/>
        <rFont val="Verdana"/>
        <family val="2"/>
      </rPr>
      <t>Ondertekening</t>
    </r>
    <r>
      <rPr>
        <sz val="9"/>
        <rFont val="Verdana"/>
        <family val="2"/>
      </rPr>
      <t xml:space="preserve">
Het inschrijvingsbiljet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dit inschrijvingsbiljet verklaart de inschrijver deze naar waarheid en zonder enig voorbehoud rechtsgeldig te hebben ondertekend en zich te conformeren aan alle voorwaarden en eisen van de Aanbesteding 210071GZD Levering en onderhoud bedrijfswagens 2022 Gemeente Zwijndrecht.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</si>
  <si>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Type 3: chassis bestelbus (vrachtwagen uitvoering) met dubbel cabine 4-deurs (L5/Normaal dak), diesel aangedreven</t>
  </si>
  <si>
    <t>Bijlage E - Inschrijfstaat  (Versie 1.0 d.d. 8-12-2021)</t>
  </si>
  <si>
    <t>Behorende bij aanbesteding: 210071GZD Aanschaf en onderhoud bedrijfswagens 2022 Gemeente Zwijndrecht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</si>
</sst>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6" x14ac:knownFonts="1">
    <font>
      <sz val="11"/>
      <color theme="1"/>
      <name val="Calibri"/>
      <family val="2"/>
      <scheme val="minor"/>
    </font>
    <font>
      <sz val="9"/>
      <name val="Verdana"/>
      <family val="2"/>
    </font>
    <font>
      <b/>
      <sz val="9"/>
      <name val="Verdana"/>
      <family val="2"/>
    </font>
    <font>
      <sz val="11"/>
      <color theme="1"/>
      <name val="Calibri"/>
      <family val="2"/>
      <scheme val="minor"/>
    </font>
    <font>
      <b/>
      <sz val="12"/>
      <name val="Verdana"/>
      <family val="2"/>
    </font>
    <font>
      <sz val="12"/>
      <name val="Verdana"/>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7" tint="0.79998168889431442"/>
        <bgColor indexed="64"/>
      </patternFill>
    </fill>
  </fills>
  <borders count="7">
    <border>
      <left/>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3" fillId="0" borderId="0" applyFont="0" applyFill="0" applyBorder="0" applyAlignment="0" applyProtection="0"/>
    <xf numFmtId="9" fontId="3" fillId="0" borderId="0" applyFont="0" applyFill="0" applyBorder="0" applyAlignment="0" applyProtection="0"/>
  </cellStyleXfs>
  <cellXfs count="53">
    <xf numFmtId="0" fontId="0" fillId="0" borderId="0" xfId="0"/>
    <xf numFmtId="44" fontId="2" fillId="2" borderId="6" xfId="1" applyFont="1" applyFill="1" applyBorder="1" applyAlignment="1" applyProtection="1">
      <alignment horizontal="center"/>
    </xf>
    <xf numFmtId="0" fontId="4" fillId="0" borderId="0" xfId="0" applyFont="1" applyProtection="1"/>
    <xf numFmtId="0" fontId="5" fillId="0" borderId="0" xfId="0" applyFont="1" applyProtection="1"/>
    <xf numFmtId="0" fontId="5" fillId="0" borderId="0" xfId="0" applyFont="1" applyAlignment="1" applyProtection="1">
      <alignment horizontal="center"/>
    </xf>
    <xf numFmtId="0" fontId="2" fillId="0" borderId="0" xfId="0" applyFont="1" applyProtection="1"/>
    <xf numFmtId="0" fontId="1" fillId="0" borderId="0" xfId="0" applyFont="1" applyProtection="1"/>
    <xf numFmtId="0" fontId="1" fillId="0" borderId="0" xfId="0" applyFont="1" applyAlignment="1" applyProtection="1">
      <alignment horizontal="center"/>
    </xf>
    <xf numFmtId="0" fontId="1" fillId="0" borderId="0" xfId="0" applyFont="1" applyFill="1" applyProtection="1"/>
    <xf numFmtId="0" fontId="2" fillId="0" borderId="3" xfId="0" applyFont="1" applyFill="1" applyBorder="1" applyAlignment="1" applyProtection="1">
      <alignment horizontal="center"/>
    </xf>
    <xf numFmtId="0" fontId="2" fillId="0" borderId="4" xfId="0" applyFont="1" applyFill="1" applyBorder="1" applyAlignment="1" applyProtection="1">
      <alignment horizontal="center"/>
    </xf>
    <xf numFmtId="0" fontId="2" fillId="0" borderId="5" xfId="0" applyFont="1" applyFill="1" applyBorder="1" applyAlignment="1" applyProtection="1">
      <alignment horizontal="center"/>
    </xf>
    <xf numFmtId="0" fontId="1" fillId="0" borderId="0" xfId="0" applyFont="1" applyAlignment="1" applyProtection="1">
      <alignment wrapText="1"/>
    </xf>
    <xf numFmtId="0" fontId="2" fillId="4" borderId="6" xfId="0" applyFont="1" applyFill="1" applyBorder="1" applyAlignment="1" applyProtection="1">
      <alignment horizontal="left" wrapText="1"/>
    </xf>
    <xf numFmtId="0" fontId="2" fillId="4" borderId="6" xfId="0" applyFont="1" applyFill="1" applyBorder="1" applyAlignment="1" applyProtection="1">
      <alignment horizontal="center" wrapText="1"/>
    </xf>
    <xf numFmtId="0" fontId="2" fillId="2" borderId="6" xfId="0" applyFont="1" applyFill="1" applyBorder="1" applyAlignment="1" applyProtection="1">
      <alignment horizontal="center"/>
    </xf>
    <xf numFmtId="0" fontId="1" fillId="0" borderId="6" xfId="0" applyFont="1" applyBorder="1" applyAlignment="1" applyProtection="1">
      <alignment horizontal="left"/>
    </xf>
    <xf numFmtId="0" fontId="2" fillId="0" borderId="6" xfId="0" applyFont="1" applyBorder="1" applyAlignment="1" applyProtection="1">
      <alignment horizontal="center"/>
    </xf>
    <xf numFmtId="44" fontId="2" fillId="3" borderId="6" xfId="0" applyNumberFormat="1" applyFont="1" applyFill="1" applyBorder="1" applyAlignment="1" applyProtection="1">
      <alignment horizontal="center"/>
    </xf>
    <xf numFmtId="44" fontId="2" fillId="0" borderId="6" xfId="1" applyFont="1" applyFill="1" applyBorder="1" applyAlignment="1" applyProtection="1">
      <alignment horizontal="center"/>
    </xf>
    <xf numFmtId="9" fontId="2" fillId="0" borderId="6" xfId="2" applyFont="1" applyFill="1" applyBorder="1" applyAlignment="1" applyProtection="1">
      <alignment horizontal="center"/>
    </xf>
    <xf numFmtId="44" fontId="2" fillId="0" borderId="6" xfId="0" applyNumberFormat="1" applyFont="1" applyFill="1" applyBorder="1" applyAlignment="1" applyProtection="1">
      <alignment horizontal="center"/>
    </xf>
    <xf numFmtId="0" fontId="2" fillId="0" borderId="6" xfId="0" applyFont="1" applyFill="1" applyBorder="1" applyAlignment="1" applyProtection="1">
      <alignment horizontal="left"/>
    </xf>
    <xf numFmtId="0" fontId="2" fillId="0" borderId="6" xfId="0" applyFont="1" applyFill="1" applyBorder="1" applyAlignment="1" applyProtection="1">
      <alignment horizontal="center"/>
    </xf>
    <xf numFmtId="44" fontId="2" fillId="4" borderId="6" xfId="1" applyFont="1" applyFill="1" applyBorder="1" applyAlignment="1" applyProtection="1">
      <alignment horizontal="center" wrapText="1"/>
    </xf>
    <xf numFmtId="9" fontId="2" fillId="4" borderId="6" xfId="2" applyFont="1" applyFill="1" applyBorder="1" applyAlignment="1" applyProtection="1">
      <alignment horizontal="center" wrapText="1"/>
    </xf>
    <xf numFmtId="44" fontId="2" fillId="4" borderId="6" xfId="0" applyNumberFormat="1" applyFont="1" applyFill="1" applyBorder="1" applyAlignment="1" applyProtection="1">
      <alignment horizontal="center" wrapText="1"/>
    </xf>
    <xf numFmtId="0" fontId="2" fillId="0" borderId="6" xfId="2" applyNumberFormat="1" applyFont="1" applyFill="1" applyBorder="1" applyAlignment="1" applyProtection="1">
      <alignment horizontal="center"/>
    </xf>
    <xf numFmtId="44" fontId="2" fillId="3" borderId="6" xfId="1" applyFont="1" applyFill="1" applyBorder="1" applyAlignment="1" applyProtection="1">
      <alignment horizontal="center"/>
    </xf>
    <xf numFmtId="0" fontId="2" fillId="3" borderId="6" xfId="0" applyFont="1" applyFill="1" applyBorder="1" applyAlignment="1" applyProtection="1">
      <alignment horizontal="left"/>
    </xf>
    <xf numFmtId="0" fontId="2" fillId="3" borderId="6" xfId="0" applyFont="1" applyFill="1" applyBorder="1" applyAlignment="1" applyProtection="1">
      <alignment horizontal="center"/>
    </xf>
    <xf numFmtId="0" fontId="2" fillId="3" borderId="6" xfId="2" applyNumberFormat="1" applyFont="1" applyFill="1" applyBorder="1" applyAlignment="1" applyProtection="1">
      <alignment horizontal="center"/>
    </xf>
    <xf numFmtId="0" fontId="1" fillId="2" borderId="6" xfId="0" applyFont="1" applyFill="1" applyBorder="1" applyProtection="1"/>
    <xf numFmtId="0" fontId="1" fillId="2" borderId="6" xfId="0" applyFont="1" applyFill="1" applyBorder="1" applyAlignment="1" applyProtection="1">
      <alignment vertical="top"/>
    </xf>
    <xf numFmtId="0" fontId="1" fillId="2" borderId="2" xfId="0" applyFont="1" applyFill="1" applyBorder="1" applyProtection="1"/>
    <xf numFmtId="0" fontId="1" fillId="2" borderId="1" xfId="0" applyFont="1" applyFill="1" applyBorder="1" applyProtection="1"/>
    <xf numFmtId="0" fontId="1" fillId="2" borderId="3" xfId="0" applyFont="1" applyFill="1" applyBorder="1" applyAlignment="1" applyProtection="1">
      <alignment vertical="top"/>
    </xf>
    <xf numFmtId="0" fontId="1" fillId="0" borderId="0" xfId="0" applyFont="1" applyAlignment="1" applyProtection="1">
      <alignment vertical="top"/>
    </xf>
    <xf numFmtId="0" fontId="2" fillId="2" borderId="6" xfId="0" applyFont="1" applyFill="1" applyBorder="1" applyAlignment="1" applyProtection="1">
      <alignment horizontal="left"/>
    </xf>
    <xf numFmtId="44" fontId="2" fillId="5" borderId="6" xfId="1" applyFont="1" applyFill="1" applyBorder="1" applyAlignment="1" applyProtection="1">
      <alignment horizontal="center"/>
      <protection locked="0"/>
    </xf>
    <xf numFmtId="9" fontId="1" fillId="5" borderId="6" xfId="2" applyFont="1" applyFill="1" applyBorder="1" applyAlignment="1" applyProtection="1">
      <alignment horizontal="center"/>
      <protection locked="0"/>
    </xf>
    <xf numFmtId="44" fontId="1" fillId="0" borderId="6" xfId="0" applyNumberFormat="1" applyFont="1" applyFill="1" applyBorder="1" applyAlignment="1" applyProtection="1">
      <alignment horizontal="center"/>
    </xf>
    <xf numFmtId="0" fontId="1" fillId="5" borderId="6" xfId="0" applyFont="1" applyFill="1" applyBorder="1" applyAlignment="1" applyProtection="1">
      <alignment horizontal="left"/>
      <protection locked="0"/>
    </xf>
    <xf numFmtId="0" fontId="2" fillId="2" borderId="3" xfId="0" applyFont="1" applyFill="1" applyBorder="1" applyAlignment="1" applyProtection="1">
      <alignment horizontal="left"/>
    </xf>
    <xf numFmtId="0" fontId="2" fillId="2" borderId="4" xfId="0" applyFont="1" applyFill="1" applyBorder="1" applyAlignment="1" applyProtection="1">
      <alignment horizontal="left"/>
    </xf>
    <xf numFmtId="0" fontId="2" fillId="2" borderId="5" xfId="0" applyFont="1" applyFill="1" applyBorder="1" applyAlignment="1" applyProtection="1">
      <alignment horizontal="left"/>
    </xf>
    <xf numFmtId="0" fontId="2" fillId="2" borderId="6" xfId="0" applyFont="1" applyFill="1" applyBorder="1" applyAlignment="1" applyProtection="1">
      <alignment horizontal="left"/>
    </xf>
    <xf numFmtId="0" fontId="1" fillId="0" borderId="0" xfId="0" applyFont="1" applyAlignment="1" applyProtection="1">
      <alignment horizontal="left" vertical="top" wrapText="1" readingOrder="1"/>
    </xf>
    <xf numFmtId="0" fontId="2" fillId="4" borderId="3" xfId="0" applyFont="1" applyFill="1" applyBorder="1" applyAlignment="1" applyProtection="1">
      <alignment horizontal="center"/>
    </xf>
    <xf numFmtId="0" fontId="2" fillId="4" borderId="4" xfId="0" applyFont="1" applyFill="1" applyBorder="1" applyAlignment="1" applyProtection="1">
      <alignment horizontal="center"/>
    </xf>
    <xf numFmtId="0" fontId="2" fillId="4" borderId="5" xfId="0" applyFont="1" applyFill="1" applyBorder="1" applyAlignment="1" applyProtection="1">
      <alignment horizontal="center"/>
    </xf>
    <xf numFmtId="44" fontId="1" fillId="5" borderId="6" xfId="0" applyNumberFormat="1" applyFont="1" applyFill="1" applyBorder="1" applyAlignment="1" applyProtection="1">
      <alignment horizontal="center"/>
      <protection locked="0"/>
    </xf>
    <xf numFmtId="44" fontId="1" fillId="5" borderId="6" xfId="1" applyNumberFormat="1" applyFont="1" applyFill="1" applyBorder="1" applyAlignment="1" applyProtection="1">
      <alignment horizontal="center"/>
      <protection locked="0"/>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abSelected="1" topLeftCell="A7" zoomScale="85" zoomScaleNormal="85" workbookViewId="0">
      <selection activeCell="D15" activeCellId="5" sqref="E37:H41 E30:H34 E20:E22 G11:G15 E11:E15 D11:D15"/>
    </sheetView>
  </sheetViews>
  <sheetFormatPr defaultRowHeight="10.95" x14ac:dyDescent="0.25"/>
  <cols>
    <col min="1" max="1" width="2.85546875" style="6" customWidth="1"/>
    <col min="2" max="2" width="102.85546875" style="6" customWidth="1"/>
    <col min="3" max="4" width="17.7109375" style="6" customWidth="1"/>
    <col min="5" max="5" width="20.7109375" style="6" customWidth="1"/>
    <col min="6" max="6" width="23.7109375" style="6" customWidth="1"/>
    <col min="7" max="7" width="20.42578125" style="7" customWidth="1"/>
    <col min="8" max="8" width="25.28515625" style="6" customWidth="1"/>
    <col min="9" max="16384" width="9.140625" style="6"/>
  </cols>
  <sheetData>
    <row r="1" spans="1:8" s="3" customFormat="1" ht="15" x14ac:dyDescent="0.35">
      <c r="A1" s="2" t="s">
        <v>37</v>
      </c>
      <c r="G1" s="4"/>
    </row>
    <row r="2" spans="1:8" x14ac:dyDescent="0.25">
      <c r="A2" s="5"/>
    </row>
    <row r="3" spans="1:8" x14ac:dyDescent="0.25">
      <c r="A3" s="5" t="s">
        <v>38</v>
      </c>
    </row>
    <row r="4" spans="1:8" x14ac:dyDescent="0.25">
      <c r="A4" s="5"/>
    </row>
    <row r="5" spans="1:8" x14ac:dyDescent="0.25">
      <c r="A5" s="6" t="s">
        <v>0</v>
      </c>
    </row>
    <row r="6" spans="1:8" x14ac:dyDescent="0.25">
      <c r="G6" s="6"/>
    </row>
    <row r="7" spans="1:8" x14ac:dyDescent="0.25">
      <c r="B7" s="48" t="s">
        <v>23</v>
      </c>
      <c r="C7" s="49"/>
      <c r="D7" s="49"/>
      <c r="E7" s="49"/>
      <c r="F7" s="49"/>
      <c r="G7" s="49"/>
      <c r="H7" s="50"/>
    </row>
    <row r="8" spans="1:8" s="8" customFormat="1" x14ac:dyDescent="0.25">
      <c r="B8" s="9"/>
      <c r="C8" s="10"/>
      <c r="D8" s="10"/>
      <c r="E8" s="10"/>
      <c r="F8" s="10"/>
      <c r="G8" s="10"/>
      <c r="H8" s="11"/>
    </row>
    <row r="9" spans="1:8" s="12" customFormat="1" ht="43.7" x14ac:dyDescent="0.25">
      <c r="B9" s="13" t="s">
        <v>25</v>
      </c>
      <c r="C9" s="14" t="s">
        <v>12</v>
      </c>
      <c r="D9" s="14" t="s">
        <v>26</v>
      </c>
      <c r="E9" s="14" t="s">
        <v>16</v>
      </c>
      <c r="F9" s="14" t="s">
        <v>17</v>
      </c>
      <c r="G9" s="14" t="s">
        <v>27</v>
      </c>
      <c r="H9" s="14" t="s">
        <v>18</v>
      </c>
    </row>
    <row r="10" spans="1:8" x14ac:dyDescent="0.25">
      <c r="B10" s="38"/>
      <c r="C10" s="15"/>
      <c r="D10" s="15"/>
      <c r="E10" s="15"/>
      <c r="F10" s="15"/>
      <c r="G10" s="15"/>
      <c r="H10" s="15"/>
    </row>
    <row r="11" spans="1:8" x14ac:dyDescent="0.25">
      <c r="B11" s="16" t="s">
        <v>31</v>
      </c>
      <c r="C11" s="17">
        <v>1</v>
      </c>
      <c r="D11" s="51">
        <v>1</v>
      </c>
      <c r="E11" s="51">
        <v>1</v>
      </c>
      <c r="F11" s="41">
        <f>D11+E11</f>
        <v>2</v>
      </c>
      <c r="G11" s="40">
        <v>0.01</v>
      </c>
      <c r="H11" s="41">
        <f>F11-(D11*G11)</f>
        <v>1.99</v>
      </c>
    </row>
    <row r="12" spans="1:8" x14ac:dyDescent="0.25">
      <c r="B12" s="16" t="s">
        <v>32</v>
      </c>
      <c r="C12" s="17">
        <v>1</v>
      </c>
      <c r="D12" s="51">
        <v>1</v>
      </c>
      <c r="E12" s="51">
        <v>1</v>
      </c>
      <c r="F12" s="41">
        <f t="shared" ref="F12:F15" si="0">D12+E12</f>
        <v>2</v>
      </c>
      <c r="G12" s="40">
        <v>0.01</v>
      </c>
      <c r="H12" s="41">
        <f t="shared" ref="H12:H15" si="1">F12-(D12*G12)</f>
        <v>1.99</v>
      </c>
    </row>
    <row r="13" spans="1:8" x14ac:dyDescent="0.25">
      <c r="B13" s="16" t="s">
        <v>36</v>
      </c>
      <c r="C13" s="17">
        <v>1</v>
      </c>
      <c r="D13" s="51">
        <v>1</v>
      </c>
      <c r="E13" s="51">
        <v>1</v>
      </c>
      <c r="F13" s="41">
        <f t="shared" si="0"/>
        <v>2</v>
      </c>
      <c r="G13" s="40">
        <v>0.01</v>
      </c>
      <c r="H13" s="41">
        <f t="shared" si="1"/>
        <v>1.99</v>
      </c>
    </row>
    <row r="14" spans="1:8" x14ac:dyDescent="0.25">
      <c r="B14" s="16" t="s">
        <v>34</v>
      </c>
      <c r="C14" s="17">
        <v>1</v>
      </c>
      <c r="D14" s="51">
        <v>1</v>
      </c>
      <c r="E14" s="51">
        <v>1</v>
      </c>
      <c r="F14" s="41">
        <f t="shared" si="0"/>
        <v>2</v>
      </c>
      <c r="G14" s="40">
        <v>0.01</v>
      </c>
      <c r="H14" s="41">
        <f t="shared" si="1"/>
        <v>1.99</v>
      </c>
    </row>
    <row r="15" spans="1:8" x14ac:dyDescent="0.25">
      <c r="B15" s="16" t="s">
        <v>33</v>
      </c>
      <c r="C15" s="17">
        <v>1</v>
      </c>
      <c r="D15" s="52">
        <v>1</v>
      </c>
      <c r="E15" s="52">
        <v>1</v>
      </c>
      <c r="F15" s="41">
        <f t="shared" si="0"/>
        <v>2</v>
      </c>
      <c r="G15" s="40">
        <v>0.01</v>
      </c>
      <c r="H15" s="41">
        <f t="shared" si="1"/>
        <v>1.99</v>
      </c>
    </row>
    <row r="16" spans="1:8" x14ac:dyDescent="0.25">
      <c r="B16" s="16"/>
      <c r="C16" s="17"/>
      <c r="D16" s="19"/>
      <c r="E16" s="17"/>
      <c r="F16" s="19"/>
      <c r="G16" s="20"/>
      <c r="H16" s="21"/>
    </row>
    <row r="17" spans="2:8" x14ac:dyDescent="0.25">
      <c r="B17" s="22" t="s">
        <v>24</v>
      </c>
      <c r="C17" s="23"/>
      <c r="D17" s="23"/>
      <c r="E17" s="23"/>
      <c r="F17" s="19"/>
      <c r="G17" s="20"/>
      <c r="H17" s="18">
        <f>SUM(H10:H16)</f>
        <v>9.9499999999999993</v>
      </c>
    </row>
    <row r="18" spans="2:8" x14ac:dyDescent="0.25">
      <c r="B18" s="16"/>
      <c r="C18" s="17"/>
      <c r="D18" s="17"/>
      <c r="E18" s="17"/>
      <c r="F18" s="19"/>
      <c r="G18" s="20"/>
      <c r="H18" s="21"/>
    </row>
    <row r="19" spans="2:8" s="12" customFormat="1" ht="32.799999999999997" x14ac:dyDescent="0.25">
      <c r="B19" s="13" t="s">
        <v>15</v>
      </c>
      <c r="C19" s="14" t="s">
        <v>12</v>
      </c>
      <c r="D19" s="14"/>
      <c r="E19" s="24" t="s">
        <v>19</v>
      </c>
      <c r="F19" s="24" t="s">
        <v>20</v>
      </c>
      <c r="G19" s="25" t="s">
        <v>13</v>
      </c>
      <c r="H19" s="26" t="s">
        <v>21</v>
      </c>
    </row>
    <row r="20" spans="2:8" x14ac:dyDescent="0.25">
      <c r="B20" s="16" t="s">
        <v>29</v>
      </c>
      <c r="C20" s="17">
        <v>2</v>
      </c>
      <c r="D20" s="17"/>
      <c r="E20" s="39">
        <v>1</v>
      </c>
      <c r="F20" s="1">
        <f>C20*E20</f>
        <v>2</v>
      </c>
      <c r="G20" s="27">
        <v>10</v>
      </c>
      <c r="H20" s="19">
        <f>F20*G20</f>
        <v>20</v>
      </c>
    </row>
    <row r="21" spans="2:8" x14ac:dyDescent="0.25">
      <c r="B21" s="16" t="s">
        <v>30</v>
      </c>
      <c r="C21" s="17">
        <v>2</v>
      </c>
      <c r="D21" s="17"/>
      <c r="E21" s="39">
        <v>1</v>
      </c>
      <c r="F21" s="1">
        <f t="shared" ref="F21:F22" si="2">C21*E21</f>
        <v>2</v>
      </c>
      <c r="G21" s="27">
        <v>10</v>
      </c>
      <c r="H21" s="19">
        <f t="shared" ref="H21:H22" si="3">F21*G21</f>
        <v>20</v>
      </c>
    </row>
    <row r="22" spans="2:8" x14ac:dyDescent="0.25">
      <c r="B22" s="16" t="s">
        <v>28</v>
      </c>
      <c r="C22" s="17">
        <v>1</v>
      </c>
      <c r="D22" s="17"/>
      <c r="E22" s="39">
        <v>1</v>
      </c>
      <c r="F22" s="1">
        <f t="shared" si="2"/>
        <v>1</v>
      </c>
      <c r="G22" s="27">
        <v>10</v>
      </c>
      <c r="H22" s="19">
        <f t="shared" si="3"/>
        <v>10</v>
      </c>
    </row>
    <row r="23" spans="2:8" x14ac:dyDescent="0.25">
      <c r="B23" s="22" t="s">
        <v>14</v>
      </c>
      <c r="C23" s="17"/>
      <c r="D23" s="17"/>
      <c r="E23" s="17"/>
      <c r="F23" s="19"/>
      <c r="G23" s="27"/>
      <c r="H23" s="28">
        <f>SUM(H20:H22)</f>
        <v>50</v>
      </c>
    </row>
    <row r="24" spans="2:8" x14ac:dyDescent="0.25">
      <c r="B24" s="16"/>
      <c r="C24" s="17"/>
      <c r="D24" s="17"/>
      <c r="E24" s="17"/>
      <c r="F24" s="19"/>
      <c r="G24" s="27"/>
      <c r="H24" s="21"/>
    </row>
    <row r="25" spans="2:8" x14ac:dyDescent="0.25">
      <c r="B25" s="29" t="s">
        <v>22</v>
      </c>
      <c r="C25" s="30"/>
      <c r="D25" s="30"/>
      <c r="E25" s="30"/>
      <c r="F25" s="28"/>
      <c r="G25" s="31"/>
      <c r="H25" s="18">
        <f>H17+H23</f>
        <v>59.95</v>
      </c>
    </row>
    <row r="27" spans="2:8" ht="104.4" customHeight="1" x14ac:dyDescent="0.25">
      <c r="B27" s="47" t="s">
        <v>35</v>
      </c>
      <c r="C27" s="47"/>
      <c r="D27" s="47"/>
      <c r="E27" s="47"/>
      <c r="F27" s="47"/>
      <c r="G27" s="47"/>
      <c r="H27" s="47"/>
    </row>
    <row r="29" spans="2:8" x14ac:dyDescent="0.25">
      <c r="B29" s="43" t="s">
        <v>1</v>
      </c>
      <c r="C29" s="44"/>
      <c r="D29" s="44"/>
      <c r="E29" s="44"/>
      <c r="F29" s="44"/>
      <c r="G29" s="44"/>
      <c r="H29" s="45"/>
    </row>
    <row r="30" spans="2:8" x14ac:dyDescent="0.25">
      <c r="B30" s="32" t="s">
        <v>2</v>
      </c>
      <c r="C30" s="32"/>
      <c r="D30" s="32"/>
      <c r="E30" s="42" t="s">
        <v>9</v>
      </c>
      <c r="F30" s="42"/>
      <c r="G30" s="42"/>
      <c r="H30" s="42"/>
    </row>
    <row r="31" spans="2:8" x14ac:dyDescent="0.25">
      <c r="B31" s="32" t="s">
        <v>3</v>
      </c>
      <c r="C31" s="32"/>
      <c r="D31" s="32"/>
      <c r="E31" s="42" t="s">
        <v>10</v>
      </c>
      <c r="F31" s="42"/>
      <c r="G31" s="42"/>
      <c r="H31" s="42"/>
    </row>
    <row r="32" spans="2:8" x14ac:dyDescent="0.25">
      <c r="B32" s="32" t="s">
        <v>4</v>
      </c>
      <c r="C32" s="32"/>
      <c r="D32" s="32"/>
      <c r="E32" s="42" t="s">
        <v>11</v>
      </c>
      <c r="F32" s="42"/>
      <c r="G32" s="42"/>
      <c r="H32" s="42"/>
    </row>
    <row r="33" spans="2:8" x14ac:dyDescent="0.25">
      <c r="B33" s="32" t="s">
        <v>5</v>
      </c>
      <c r="C33" s="32"/>
      <c r="D33" s="32"/>
      <c r="E33" s="42" t="s">
        <v>6</v>
      </c>
      <c r="F33" s="42"/>
      <c r="G33" s="42"/>
      <c r="H33" s="42"/>
    </row>
    <row r="34" spans="2:8" ht="40.049999999999997" customHeight="1" x14ac:dyDescent="0.25">
      <c r="B34" s="33" t="s">
        <v>7</v>
      </c>
      <c r="C34" s="33"/>
      <c r="D34" s="33"/>
      <c r="E34" s="42"/>
      <c r="F34" s="42"/>
      <c r="G34" s="42"/>
      <c r="H34" s="42"/>
    </row>
    <row r="36" spans="2:8" x14ac:dyDescent="0.25">
      <c r="B36" s="46" t="s">
        <v>8</v>
      </c>
      <c r="C36" s="46"/>
      <c r="D36" s="46"/>
      <c r="E36" s="46"/>
      <c r="F36" s="46"/>
      <c r="G36" s="46"/>
      <c r="H36" s="46"/>
    </row>
    <row r="37" spans="2:8" x14ac:dyDescent="0.25">
      <c r="B37" s="34" t="s">
        <v>2</v>
      </c>
      <c r="C37" s="34"/>
      <c r="D37" s="34"/>
      <c r="E37" s="42" t="s">
        <v>9</v>
      </c>
      <c r="F37" s="42"/>
      <c r="G37" s="42"/>
      <c r="H37" s="42"/>
    </row>
    <row r="38" spans="2:8" x14ac:dyDescent="0.25">
      <c r="B38" s="34" t="s">
        <v>3</v>
      </c>
      <c r="C38" s="34"/>
      <c r="D38" s="34"/>
      <c r="E38" s="42" t="s">
        <v>10</v>
      </c>
      <c r="F38" s="42"/>
      <c r="G38" s="42"/>
      <c r="H38" s="42"/>
    </row>
    <row r="39" spans="2:8" x14ac:dyDescent="0.25">
      <c r="B39" s="34" t="s">
        <v>4</v>
      </c>
      <c r="C39" s="34"/>
      <c r="D39" s="34"/>
      <c r="E39" s="42" t="s">
        <v>11</v>
      </c>
      <c r="F39" s="42"/>
      <c r="G39" s="42"/>
      <c r="H39" s="42"/>
    </row>
    <row r="40" spans="2:8" x14ac:dyDescent="0.25">
      <c r="B40" s="35" t="s">
        <v>5</v>
      </c>
      <c r="C40" s="35"/>
      <c r="D40" s="35"/>
      <c r="E40" s="42" t="s">
        <v>6</v>
      </c>
      <c r="F40" s="42"/>
      <c r="G40" s="42"/>
      <c r="H40" s="42"/>
    </row>
    <row r="41" spans="2:8" ht="40.049999999999997" customHeight="1" x14ac:dyDescent="0.25">
      <c r="B41" s="36" t="s">
        <v>7</v>
      </c>
      <c r="C41" s="36"/>
      <c r="D41" s="36"/>
      <c r="E41" s="42"/>
      <c r="F41" s="42"/>
      <c r="G41" s="42"/>
      <c r="H41" s="42"/>
    </row>
    <row r="42" spans="2:8" x14ac:dyDescent="0.25">
      <c r="B42" s="37"/>
      <c r="C42" s="37"/>
      <c r="D42" s="37"/>
    </row>
  </sheetData>
  <sheetProtection algorithmName="SHA-512" hashValue="1Mtv75p0cHNxtYgMZsq0f6zihsd4CLwHQbwXY+X9jbgzTQ6LWRH0ocGvbdkC9Ye/hZ41cJeUPLgUmI8MuK30CA==" saltValue="2TbdZGlCdQn87ApRzZvyrQ==" spinCount="100000" sheet="1" selectLockedCells="1"/>
  <mergeCells count="14">
    <mergeCell ref="B27:H27"/>
    <mergeCell ref="E30:H30"/>
    <mergeCell ref="E31:H31"/>
    <mergeCell ref="B7:H7"/>
    <mergeCell ref="E39:H39"/>
    <mergeCell ref="E40:H40"/>
    <mergeCell ref="E41:H41"/>
    <mergeCell ref="B29:H29"/>
    <mergeCell ref="B36:H36"/>
    <mergeCell ref="E32:H32"/>
    <mergeCell ref="E33:H33"/>
    <mergeCell ref="E34:H34"/>
    <mergeCell ref="E37:H37"/>
    <mergeCell ref="E38:H38"/>
  </mergeCells>
  <pageMargins left="0.7" right="0.7" top="0.75" bottom="0.75" header="0.3" footer="0.3"/>
  <pageSetup paperSize="8"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210071GZD</vt:lpstr>
      <vt:lpstr>'Inschrijfstaat 210071GZD'!Afdrukbereik</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Greive, I</dc:creator>
  <cp:lastModifiedBy>Clement, SR (Sander)</cp:lastModifiedBy>
  <cp:lastPrinted>2018-06-27T20:36:05Z</cp:lastPrinted>
  <dcterms:created xsi:type="dcterms:W3CDTF">2016-06-28T13:52:02Z</dcterms:created>
  <dcterms:modified xsi:type="dcterms:W3CDTF">2021-12-08T13:07:34Z</dcterms:modified>
</cp:coreProperties>
</file>